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3-WW (STAR BAY)\"/>
    </mc:Choice>
  </mc:AlternateContent>
  <bookViews>
    <workbookView xWindow="-105" yWindow="-105" windowWidth="23250" windowHeight="12450"/>
  </bookViews>
  <sheets>
    <sheet name="013" sheetId="1" r:id="rId1"/>
  </sheets>
  <definedNames>
    <definedName name="_xlnm._FilterDatabase" localSheetId="0" hidden="1">'013'!$B$17:$X$17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L30" i="1" l="1"/>
  <c r="P19" i="1" l="1"/>
  <c r="P18" i="1"/>
  <c r="P26" i="1" l="1"/>
  <c r="P25" i="1"/>
  <c r="P24" i="1"/>
  <c r="P23" i="1"/>
  <c r="P22" i="1"/>
  <c r="P21" i="1"/>
</calcChain>
</file>

<file path=xl/sharedStrings.xml><?xml version="1.0" encoding="utf-8"?>
<sst xmlns="http://schemas.openxmlformats.org/spreadsheetml/2006/main" count="95" uniqueCount="69">
  <si>
    <t>PARTS INQUIRY FORM</t>
  </si>
  <si>
    <t xml:space="preserve">Inq No.            </t>
  </si>
  <si>
    <t>: SDG-INQ-PRT-2025-06-013-WW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</si>
  <si>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</si>
  <si>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</si>
  <si>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</si>
  <si>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</si>
  <si>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</si>
  <si>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</si>
  <si>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</si>
  <si>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</si>
  <si>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</si>
  <si>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</si>
  <si>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</si>
  <si>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</si>
  <si>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No-2016091129</t>
  </si>
  <si>
    <t>Customer Name</t>
  </si>
  <si>
    <t>: Star Bay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</si>
  <si>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</si>
  <si>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</si>
  <si>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</si>
  <si>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</si>
  <si>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</si>
  <si>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</si>
  <si>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</si>
  <si>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</si>
  <si>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</si>
  <si>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</si>
  <si>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</si>
  <si>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</si>
  <si>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</si>
  <si>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</si>
  <si>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</si>
  <si>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</si>
  <si>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</si>
  <si>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</si>
  <si>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</si>
  <si>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</si>
  <si>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</si>
  <si>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piston ring kit</t>
  </si>
  <si>
    <t>big-end bearing kit | Std</t>
  </si>
  <si>
    <t xml:space="preserve"> Valve Cover sealing strip</t>
  </si>
  <si>
    <t xml:space="preserve">cylinder head gasketSN2016010025- </t>
  </si>
  <si>
    <t>inlet valve</t>
  </si>
  <si>
    <t>exhaust valve</t>
  </si>
  <si>
    <t>Sealing Strip oil pan</t>
  </si>
  <si>
    <t>valve guide</t>
  </si>
  <si>
    <t>valve seat | intake SN2016074099-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</si>
  <si>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</si>
  <si>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</si>
  <si>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</si>
  <si>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</si>
  <si>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</si>
  <si>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</si>
  <si>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</si>
  <si>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</si>
  <si>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2.6.25 (4:24PM)</t>
  </si>
  <si>
    <t>Pprice (USD/pc)</t>
  </si>
  <si>
    <t>Est Border Cost (USD)</t>
  </si>
  <si>
    <t>Ex-Work, BFQ</t>
  </si>
  <si>
    <t>Weight (kgs/pc)</t>
  </si>
  <si>
    <t>Dimension</t>
  </si>
  <si>
    <t>MOQ</t>
  </si>
  <si>
    <t>Pprice(EUR/pc)</t>
  </si>
  <si>
    <t>20725045+21313541</t>
  </si>
  <si>
    <t>140.6 </t>
  </si>
  <si>
    <t>VOP(USD)</t>
  </si>
  <si>
    <t>Ex Stock in Factory</t>
  </si>
  <si>
    <t>10-14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</si>
</sst>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;\-\$#,##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70C0"/>
      <name val="Times New Roman"/>
      <family val="1"/>
    </font>
    <font>
      <sz val="11"/>
      <color rgb="FF7030A0"/>
      <name val="Times New Roman"/>
      <family val="1"/>
    </font>
    <font>
      <sz val="11"/>
      <color rgb="FF0000CC"/>
      <name val="Times New Roman"/>
      <family val="1"/>
    </font>
    <font>
      <sz val="11"/>
      <color rgb="FF0033CC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5" fillId="2" borderId="2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5" fillId="4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2" fontId="0" fillId="0" borderId="0" xfId="0" applyNumberFormat="1"/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right"/>
    </xf>
    <xf numFmtId="164" fontId="6" fillId="0" borderId="0" xfId="0" applyNumberFormat="1" applyFont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4"/>
  <sheetViews>
    <sheetView showGridLines="0" tabSelected="1" topLeftCell="G13" workbookViewId="0">
      <selection activeCell="O16" sqref="O16:S17"/>
    </sheetView>
  </sheetViews>
  <sheetFormatPr defaultRowHeight="15"/>
  <cols>
    <col min="1" max="1" width="2.28515625" customWidth="1"/>
    <col min="2" max="2" width="5" customWidth="1"/>
    <col min="3" max="3" width="15.42578125" customWidth="1"/>
    <col min="4" max="4" width="36.7109375" customWidth="1"/>
    <col min="5" max="5" width="21" style="1" customWidth="1"/>
    <col min="6" max="6" width="19.140625" customWidth="1"/>
    <col min="7" max="7" width="13.5703125" style="2" bestFit="1" customWidth="1"/>
    <col min="8" max="8" width="12.85546875" style="2" bestFit="1" customWidth="1"/>
    <col min="9" max="9" width="16.28515625" bestFit="1" customWidth="1"/>
    <col min="10" max="10" width="9" bestFit="1" customWidth="1"/>
    <col min="11" max="11" width="12.28515625" bestFit="1" customWidth="1"/>
    <col min="12" max="12" width="20.28515625" bestFit="1" customWidth="1"/>
    <col min="13" max="13" width="10.140625" bestFit="1" customWidth="1"/>
    <col min="14" max="15" width="13.7109375" customWidth="1"/>
    <col min="16" max="16" width="12.5703125" customWidth="1"/>
    <col min="17" max="19" width="13.7109375" customWidth="1"/>
    <col min="20" max="20" width="28" customWidth="1"/>
    <col min="21" max="21" width="16.42578125" customWidth="1"/>
    <col min="22" max="22" width="27.85546875" customWidth="1"/>
  </cols>
  <sheetData>
    <row r="2" spans="2:22" ht="28.5">
      <c r="B2" s="58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4" spans="2:22" ht="21.75" customHeight="1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  <c r="R4" s="3"/>
      <c r="S4" s="3"/>
      <c r="T4" s="3"/>
      <c r="U4" s="3"/>
      <c r="V4" s="3"/>
    </row>
    <row r="5" spans="2:22" ht="21.75" customHeight="1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  <c r="R5" s="3"/>
      <c r="S5" s="3"/>
      <c r="T5" s="3"/>
      <c r="U5" s="3"/>
      <c r="V5" s="3"/>
    </row>
    <row r="6" spans="2:22" ht="21.75" customHeight="1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  <c r="R6" s="3"/>
      <c r="S6" s="3"/>
      <c r="T6" s="3"/>
      <c r="U6" s="3"/>
      <c r="V6" s="3"/>
    </row>
    <row r="7" spans="2:22" ht="21.75" customHeight="1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3"/>
      <c r="Q7" s="3"/>
      <c r="R7" s="3"/>
      <c r="S7" s="3"/>
      <c r="T7" s="3"/>
      <c r="U7" s="7"/>
      <c r="V7" s="8"/>
    </row>
    <row r="8" spans="2:22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22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22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22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22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22" ht="16.5" customHeight="1">
      <c r="B13" s="10"/>
      <c r="C13" s="10"/>
      <c r="D13" s="3"/>
      <c r="E13" s="1" t="s">
        <v>12</v>
      </c>
      <c r="F13" s="3"/>
      <c r="G13" s="4"/>
      <c r="H13" s="4"/>
    </row>
    <row r="14" spans="2:22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22" ht="24" customHeight="1">
      <c r="B15" s="59" t="s">
        <v>20</v>
      </c>
      <c r="C15" s="59"/>
      <c r="D15" s="59"/>
      <c r="L15" s="49"/>
      <c r="O15" t="s">
        <v>59</v>
      </c>
      <c r="P15" t="s">
        <v>66</v>
      </c>
      <c r="U15" t="s">
        <v>56</v>
      </c>
    </row>
    <row r="16" spans="2:22" s="13" customFormat="1" ht="17.25" customHeight="1">
      <c r="B16" s="60" t="s">
        <v>21</v>
      </c>
      <c r="C16" s="61" t="s">
        <v>22</v>
      </c>
      <c r="D16" s="60" t="s">
        <v>23</v>
      </c>
      <c r="E16" s="63" t="s">
        <v>24</v>
      </c>
      <c r="F16" s="60" t="s">
        <v>25</v>
      </c>
      <c r="G16" s="64" t="s">
        <v>26</v>
      </c>
      <c r="H16" s="65"/>
      <c r="I16" s="66" t="s">
        <v>27</v>
      </c>
      <c r="J16" s="64" t="s">
        <v>28</v>
      </c>
      <c r="K16" s="65"/>
      <c r="L16" s="71" t="s">
        <v>29</v>
      </c>
      <c r="M16" s="71" t="s">
        <v>30</v>
      </c>
      <c r="N16" s="66" t="s">
        <v>62</v>
      </c>
      <c r="O16" s="66" t="s">
        <v>57</v>
      </c>
      <c r="P16" s="66" t="s">
        <v>63</v>
      </c>
      <c r="Q16" s="66" t="s">
        <v>58</v>
      </c>
      <c r="R16" s="66" t="s">
        <v>60</v>
      </c>
      <c r="S16" s="66" t="s">
        <v>61</v>
      </c>
      <c r="T16" s="66" t="s">
        <v>31</v>
      </c>
      <c r="U16" s="66" t="s">
        <v>32</v>
      </c>
      <c r="V16" s="66" t="s">
        <v>33</v>
      </c>
    </row>
    <row r="17" spans="2:22" s="13" customFormat="1" ht="21" customHeight="1">
      <c r="B17" s="60"/>
      <c r="C17" s="62"/>
      <c r="D17" s="60"/>
      <c r="E17" s="63"/>
      <c r="F17" s="60"/>
      <c r="G17" s="11" t="s">
        <v>34</v>
      </c>
      <c r="H17" s="11" t="s">
        <v>35</v>
      </c>
      <c r="I17" s="67"/>
      <c r="J17" s="11" t="s">
        <v>36</v>
      </c>
      <c r="K17" s="14" t="s">
        <v>37</v>
      </c>
      <c r="L17" s="72"/>
      <c r="M17" s="72"/>
      <c r="N17" s="67"/>
      <c r="O17" s="67"/>
      <c r="P17" s="67"/>
      <c r="Q17" s="67"/>
      <c r="R17" s="67"/>
      <c r="S17" s="67"/>
      <c r="T17" s="67"/>
      <c r="U17" s="67"/>
      <c r="V17" s="67"/>
    </row>
    <row r="18" spans="2:22" s="13" customFormat="1" ht="28.5" customHeight="1">
      <c r="B18" s="12">
        <v>1</v>
      </c>
      <c r="C18" s="17" t="s">
        <v>38</v>
      </c>
      <c r="D18" s="18" t="s">
        <v>39</v>
      </c>
      <c r="E18" s="12">
        <v>3589667</v>
      </c>
      <c r="F18" s="52">
        <v>3886753</v>
      </c>
      <c r="G18" s="12">
        <v>6</v>
      </c>
      <c r="H18" s="12"/>
      <c r="I18" s="19"/>
      <c r="J18" s="12"/>
      <c r="K18" s="20"/>
      <c r="L18" s="21"/>
      <c r="M18" s="21"/>
      <c r="N18" s="19"/>
      <c r="O18" s="51">
        <v>287</v>
      </c>
      <c r="P18" s="73">
        <f>137.5*1.13*102%</f>
        <v>158.48249999999999</v>
      </c>
      <c r="Q18" s="50"/>
      <c r="R18" s="19">
        <v>0.154</v>
      </c>
      <c r="S18" s="19">
        <v>270</v>
      </c>
      <c r="T18" s="79" t="s">
        <v>67</v>
      </c>
      <c r="U18" s="79" t="s">
        <v>68</v>
      </c>
      <c r="V18" s="19"/>
    </row>
    <row r="19" spans="2:22" s="13" customFormat="1" ht="28.5" customHeight="1">
      <c r="B19" s="12">
        <v>2</v>
      </c>
      <c r="C19" s="17" t="s">
        <v>38</v>
      </c>
      <c r="D19" s="18" t="s">
        <v>40</v>
      </c>
      <c r="E19" s="12">
        <v>20586602</v>
      </c>
      <c r="F19" s="12"/>
      <c r="G19" s="12">
        <v>6</v>
      </c>
      <c r="H19" s="12"/>
      <c r="I19" s="19"/>
      <c r="J19" s="45"/>
      <c r="K19" s="20"/>
      <c r="L19" s="21"/>
      <c r="M19" s="21"/>
      <c r="N19" s="19"/>
      <c r="O19" s="51">
        <v>55</v>
      </c>
      <c r="P19" s="73">
        <f>27.5*1.13*102%</f>
        <v>31.696499999999997</v>
      </c>
      <c r="Q19" s="50"/>
      <c r="R19" s="19">
        <v>0.38</v>
      </c>
      <c r="S19" s="19">
        <v>762.2</v>
      </c>
      <c r="T19" s="78" t="s">
        <v>67</v>
      </c>
      <c r="U19" s="79" t="s">
        <v>68</v>
      </c>
      <c r="V19" s="19"/>
    </row>
    <row r="20" spans="2:22" s="13" customFormat="1" ht="28.5" customHeight="1">
      <c r="B20" s="12">
        <v>3</v>
      </c>
      <c r="C20" s="17" t="s">
        <v>38</v>
      </c>
      <c r="D20" s="18" t="s">
        <v>41</v>
      </c>
      <c r="E20" s="12">
        <v>20736230</v>
      </c>
      <c r="F20" s="12"/>
      <c r="G20" s="12">
        <v>1</v>
      </c>
      <c r="H20" s="12"/>
      <c r="I20" s="19"/>
      <c r="J20" s="45"/>
      <c r="K20" s="20"/>
      <c r="L20" s="21"/>
      <c r="M20" s="21"/>
      <c r="N20" s="19"/>
      <c r="O20" s="51">
        <v>131</v>
      </c>
      <c r="P20" s="73">
        <f>74.8*1.13*102%</f>
        <v>86.214479999999995</v>
      </c>
      <c r="Q20" s="50"/>
      <c r="R20" s="19">
        <v>0.375</v>
      </c>
      <c r="S20" s="19">
        <v>4082.9</v>
      </c>
      <c r="T20" s="78" t="s">
        <v>67</v>
      </c>
      <c r="U20" s="79" t="s">
        <v>68</v>
      </c>
      <c r="V20" s="19"/>
    </row>
    <row r="21" spans="2:22" s="13" customFormat="1" ht="29.25" customHeight="1">
      <c r="B21" s="12">
        <v>4</v>
      </c>
      <c r="C21" s="17" t="s">
        <v>38</v>
      </c>
      <c r="D21" s="18" t="s">
        <v>42</v>
      </c>
      <c r="E21" s="12" t="s">
        <v>64</v>
      </c>
      <c r="F21" s="54">
        <v>21575727</v>
      </c>
      <c r="G21" s="12">
        <v>1</v>
      </c>
      <c r="H21" s="12"/>
      <c r="I21" s="19"/>
      <c r="J21" s="45"/>
      <c r="K21" s="20"/>
      <c r="L21" s="21"/>
      <c r="M21" s="21"/>
      <c r="N21" s="19"/>
      <c r="O21" s="51">
        <v>245</v>
      </c>
      <c r="P21" s="73">
        <f>153.45*1.13*102%</f>
        <v>176.86646999999999</v>
      </c>
      <c r="Q21" s="50"/>
      <c r="R21" s="19">
        <v>1.4</v>
      </c>
      <c r="S21" s="19">
        <v>702</v>
      </c>
      <c r="T21" s="78" t="s">
        <v>67</v>
      </c>
      <c r="U21" s="79" t="s">
        <v>68</v>
      </c>
      <c r="V21" s="19"/>
    </row>
    <row r="22" spans="2:22" s="13" customFormat="1" ht="29.25" customHeight="1">
      <c r="B22" s="12">
        <v>5</v>
      </c>
      <c r="C22" s="17" t="s">
        <v>38</v>
      </c>
      <c r="D22" s="18" t="s">
        <v>43</v>
      </c>
      <c r="E22" s="12">
        <v>20739057</v>
      </c>
      <c r="F22" s="12"/>
      <c r="G22" s="12">
        <v>12</v>
      </c>
      <c r="H22" s="12"/>
      <c r="I22" s="19"/>
      <c r="J22" s="45"/>
      <c r="K22" s="20"/>
      <c r="L22" s="21"/>
      <c r="M22" s="21"/>
      <c r="N22" s="19"/>
      <c r="O22" s="51">
        <v>56</v>
      </c>
      <c r="P22" s="73">
        <f>54.4*1.03*102%</f>
        <v>57.152639999999998</v>
      </c>
      <c r="Q22" s="50"/>
      <c r="R22" s="19">
        <v>0.23400000000000001</v>
      </c>
      <c r="S22" s="19">
        <v>581</v>
      </c>
      <c r="T22" s="78" t="s">
        <v>67</v>
      </c>
      <c r="U22" s="79" t="s">
        <v>68</v>
      </c>
      <c r="V22" s="19"/>
    </row>
    <row r="23" spans="2:22" s="13" customFormat="1" ht="29.25" customHeight="1">
      <c r="B23" s="12">
        <v>6</v>
      </c>
      <c r="C23" s="17" t="s">
        <v>38</v>
      </c>
      <c r="D23" s="18" t="s">
        <v>44</v>
      </c>
      <c r="E23" s="12">
        <v>20513285</v>
      </c>
      <c r="F23" s="12"/>
      <c r="G23" s="12">
        <v>12</v>
      </c>
      <c r="H23" s="12"/>
      <c r="I23" s="19"/>
      <c r="J23" s="45"/>
      <c r="K23" s="20"/>
      <c r="L23" s="21"/>
      <c r="M23" s="21"/>
      <c r="N23" s="19"/>
      <c r="O23" s="51">
        <v>136</v>
      </c>
      <c r="P23" s="73">
        <f>53.08*1.13*102%</f>
        <v>61.180007999999994</v>
      </c>
      <c r="Q23" s="50"/>
      <c r="R23" s="19">
        <v>0.23200000000000001</v>
      </c>
      <c r="S23" s="19">
        <v>581.29999999999995</v>
      </c>
      <c r="T23" s="78" t="s">
        <v>67</v>
      </c>
      <c r="U23" s="79" t="s">
        <v>68</v>
      </c>
      <c r="V23" s="19"/>
    </row>
    <row r="24" spans="2:22" s="13" customFormat="1" ht="29.25" customHeight="1">
      <c r="B24" s="12">
        <v>7</v>
      </c>
      <c r="C24" s="17" t="s">
        <v>38</v>
      </c>
      <c r="D24" s="18" t="s">
        <v>45</v>
      </c>
      <c r="E24" s="12">
        <v>20734156</v>
      </c>
      <c r="F24" s="12"/>
      <c r="G24" s="12">
        <v>1</v>
      </c>
      <c r="H24" s="12"/>
      <c r="I24" s="19"/>
      <c r="J24" s="45"/>
      <c r="K24" s="20"/>
      <c r="L24" s="21"/>
      <c r="M24" s="21"/>
      <c r="N24" s="19"/>
      <c r="O24" s="51">
        <v>90</v>
      </c>
      <c r="P24" s="73">
        <f>53.63*1.13*102%</f>
        <v>61.813938</v>
      </c>
      <c r="Q24" s="50"/>
      <c r="R24" s="19">
        <v>0.53100000000000003</v>
      </c>
      <c r="S24" s="19">
        <v>771.7</v>
      </c>
      <c r="T24" s="78" t="s">
        <v>67</v>
      </c>
      <c r="U24" s="79" t="s">
        <v>68</v>
      </c>
      <c r="V24" s="19"/>
    </row>
    <row r="25" spans="2:22" s="13" customFormat="1" ht="34.5" customHeight="1">
      <c r="B25" s="12">
        <v>8</v>
      </c>
      <c r="C25" s="17" t="s">
        <v>38</v>
      </c>
      <c r="D25" s="18" t="s">
        <v>46</v>
      </c>
      <c r="E25" s="12">
        <v>20916916</v>
      </c>
      <c r="F25" s="54">
        <v>21632997</v>
      </c>
      <c r="G25" s="12">
        <v>24</v>
      </c>
      <c r="H25" s="12"/>
      <c r="I25" s="19"/>
      <c r="J25" s="45"/>
      <c r="K25" s="20"/>
      <c r="L25" s="21"/>
      <c r="M25" s="21"/>
      <c r="N25" s="19"/>
      <c r="O25" s="51">
        <v>24</v>
      </c>
      <c r="P25" s="73">
        <f>12.05*1.13*102%</f>
        <v>13.88883</v>
      </c>
      <c r="Q25" s="50"/>
      <c r="R25" s="19">
        <v>7.4999999999999997E-2</v>
      </c>
      <c r="S25" s="19">
        <v>53</v>
      </c>
      <c r="T25" s="78" t="s">
        <v>67</v>
      </c>
      <c r="U25" s="79" t="s">
        <v>68</v>
      </c>
      <c r="V25" s="19"/>
    </row>
    <row r="26" spans="2:22" s="13" customFormat="1" ht="30.75" customHeight="1">
      <c r="B26" s="11">
        <v>9</v>
      </c>
      <c r="C26" s="17" t="s">
        <v>38</v>
      </c>
      <c r="D26" s="18" t="s">
        <v>47</v>
      </c>
      <c r="E26" s="12">
        <v>21780358</v>
      </c>
      <c r="F26" s="11"/>
      <c r="G26" s="12">
        <v>2</v>
      </c>
      <c r="H26" s="11"/>
      <c r="I26" s="19"/>
      <c r="J26" s="45"/>
      <c r="K26" s="20"/>
      <c r="L26" s="47"/>
      <c r="M26" s="15"/>
      <c r="N26" s="48"/>
      <c r="O26" s="51">
        <v>62</v>
      </c>
      <c r="P26" s="73">
        <f>23.87*1.13*102%</f>
        <v>27.512561999999999</v>
      </c>
      <c r="Q26" s="50"/>
      <c r="R26" s="57">
        <v>3.2000000000000001E-2</v>
      </c>
      <c r="S26" s="57" t="s">
        <v>65</v>
      </c>
      <c r="T26" s="78" t="s">
        <v>67</v>
      </c>
      <c r="U26" s="79" t="s">
        <v>68</v>
      </c>
      <c r="V26" s="16"/>
    </row>
    <row r="27" spans="2:22" s="28" customFormat="1" ht="24" customHeight="1">
      <c r="B27" s="22"/>
      <c r="C27" s="22"/>
      <c r="D27" s="23"/>
      <c r="E27" s="22"/>
      <c r="F27" s="22"/>
      <c r="G27" s="24"/>
      <c r="H27" s="22"/>
      <c r="I27" s="22"/>
      <c r="J27" s="25"/>
      <c r="K27" s="23"/>
      <c r="L27" s="26"/>
      <c r="M27" s="26"/>
      <c r="N27" s="26"/>
      <c r="O27" s="81"/>
      <c r="Q27" s="55"/>
      <c r="R27" s="55"/>
      <c r="S27" s="74"/>
      <c r="T27" s="56"/>
      <c r="U27" s="55"/>
      <c r="V27" s="27"/>
    </row>
    <row r="28" spans="2:22">
      <c r="B28" s="68" t="s">
        <v>48</v>
      </c>
      <c r="C28" s="68"/>
      <c r="D28" s="68"/>
      <c r="E28" s="30" t="s">
        <v>49</v>
      </c>
      <c r="F28" s="4"/>
      <c r="G28" s="4"/>
      <c r="H28" s="29" t="s">
        <v>50</v>
      </c>
      <c r="I28" s="4"/>
      <c r="J28" s="31"/>
      <c r="K28" s="32"/>
      <c r="L28" s="32"/>
      <c r="M28" s="32"/>
      <c r="N28" s="33" t="s">
        <v>51</v>
      </c>
      <c r="Q28" s="32"/>
      <c r="R28" s="55"/>
      <c r="S28" s="75"/>
      <c r="T28" s="26"/>
    </row>
    <row r="29" spans="2:22" s="2" customFormat="1" ht="15" customHeight="1">
      <c r="B29" s="4"/>
      <c r="C29" s="4"/>
      <c r="D29" s="4"/>
      <c r="E29" s="30"/>
      <c r="F29" s="4"/>
      <c r="G29" s="4"/>
      <c r="H29" s="4"/>
      <c r="I29" s="4"/>
      <c r="J29" s="82"/>
      <c r="K29" s="4"/>
      <c r="L29" s="4"/>
      <c r="M29" s="4"/>
      <c r="N29" s="4"/>
      <c r="Q29" s="4"/>
      <c r="R29" s="55"/>
      <c r="S29" s="80"/>
      <c r="T29" s="32"/>
    </row>
    <row r="30" spans="2:22" s="2" customFormat="1" ht="15" customHeight="1">
      <c r="B30" s="34" t="s">
        <v>52</v>
      </c>
      <c r="C30" s="34"/>
      <c r="D30" s="34"/>
      <c r="E30" s="30" t="s">
        <v>53</v>
      </c>
      <c r="F30" s="30"/>
      <c r="G30" s="30"/>
      <c r="H30" s="34" t="s">
        <v>54</v>
      </c>
      <c r="I30" s="30"/>
      <c r="J30" s="35"/>
      <c r="K30" s="30"/>
      <c r="L30" s="30">
        <f>7724-(247+3159)</f>
        <v>4318</v>
      </c>
      <c r="M30" s="30"/>
      <c r="N30" s="30" t="s">
        <v>55</v>
      </c>
      <c r="Q30" s="30"/>
      <c r="R30" s="55"/>
      <c r="S30" s="75"/>
      <c r="T30" s="4"/>
      <c r="V30" s="30"/>
    </row>
    <row r="31" spans="2:22" s="2" customFormat="1" ht="15" customHeight="1">
      <c r="B31" s="69"/>
      <c r="C31" s="69"/>
      <c r="D31" s="69"/>
      <c r="E31" s="36"/>
      <c r="F31" s="34"/>
      <c r="G31" s="36"/>
      <c r="H31" s="34"/>
      <c r="I31" s="37"/>
      <c r="J31" s="34"/>
      <c r="K31" s="34"/>
      <c r="L31" s="34"/>
      <c r="M31" s="34"/>
      <c r="N31" s="34"/>
      <c r="Q31" s="46"/>
      <c r="R31" s="55"/>
      <c r="S31" s="76"/>
      <c r="T31" s="30"/>
      <c r="V31" s="34"/>
    </row>
    <row r="32" spans="2:22">
      <c r="R32" s="55"/>
      <c r="S32" s="53"/>
      <c r="T32" s="34"/>
    </row>
    <row r="33" spans="4:22">
      <c r="R33" s="55"/>
      <c r="S33" s="53"/>
    </row>
    <row r="34" spans="4:22">
      <c r="F34" s="38"/>
      <c r="G34" s="38"/>
      <c r="H34" s="38"/>
      <c r="I34" s="38"/>
      <c r="R34" s="55"/>
      <c r="S34" s="53"/>
      <c r="U34" s="70"/>
      <c r="V34" s="70"/>
    </row>
    <row r="35" spans="4:22">
      <c r="D35" s="39"/>
      <c r="E35" s="40"/>
      <c r="F35" s="41"/>
      <c r="G35" s="41"/>
      <c r="H35" s="41"/>
      <c r="I35" s="41"/>
      <c r="J35" s="42"/>
      <c r="R35" s="55"/>
      <c r="S35" s="53"/>
    </row>
    <row r="36" spans="4:22">
      <c r="D36" s="39"/>
      <c r="E36" s="40"/>
      <c r="F36" s="42"/>
      <c r="G36" s="42"/>
      <c r="H36" s="42"/>
      <c r="I36" s="42"/>
      <c r="J36" s="42"/>
      <c r="S36" s="77"/>
    </row>
    <row r="37" spans="4:22">
      <c r="D37" s="39"/>
      <c r="E37" s="40"/>
      <c r="F37" s="42"/>
      <c r="G37" s="42"/>
      <c r="H37" s="42"/>
      <c r="I37" s="41"/>
      <c r="J37" s="42"/>
    </row>
    <row r="38" spans="4:22">
      <c r="D38" s="39"/>
      <c r="E38" s="40"/>
      <c r="F38" s="42"/>
      <c r="G38" s="42"/>
      <c r="H38" s="42"/>
      <c r="I38" s="42"/>
      <c r="J38" s="42"/>
    </row>
    <row r="39" spans="4:22">
      <c r="D39" s="39"/>
      <c r="E39" s="40"/>
      <c r="F39" s="41"/>
      <c r="G39" s="41"/>
      <c r="H39" s="41"/>
      <c r="I39" s="41"/>
      <c r="J39" s="42"/>
    </row>
    <row r="40" spans="4:22">
      <c r="D40" s="39"/>
      <c r="E40" s="40"/>
      <c r="F40" s="42"/>
      <c r="G40" s="43"/>
      <c r="H40" s="43"/>
      <c r="I40" s="42"/>
      <c r="J40" s="42"/>
    </row>
    <row r="41" spans="4:22">
      <c r="D41" s="39"/>
      <c r="E41" s="40"/>
      <c r="F41" s="42"/>
      <c r="G41" s="43"/>
      <c r="H41" s="43"/>
      <c r="I41" s="42"/>
      <c r="J41" s="42"/>
    </row>
    <row r="42" spans="4:22">
      <c r="D42" s="39"/>
      <c r="E42" s="40"/>
      <c r="F42" s="42"/>
      <c r="G42" s="43"/>
      <c r="H42" s="43"/>
      <c r="I42" s="42"/>
      <c r="J42" s="42"/>
    </row>
    <row r="43" spans="4:22">
      <c r="D43" s="39"/>
      <c r="E43" s="40"/>
      <c r="F43" s="42"/>
      <c r="G43" s="43"/>
      <c r="H43" s="43"/>
      <c r="I43" s="42"/>
      <c r="J43" s="42"/>
    </row>
    <row r="44" spans="4:22" ht="14.25" customHeight="1">
      <c r="D44" s="44"/>
      <c r="E44" s="40"/>
      <c r="F44" s="42"/>
      <c r="G44" s="42"/>
      <c r="H44" s="42"/>
      <c r="I44" s="42"/>
      <c r="J44" s="42"/>
    </row>
  </sheetData>
  <autoFilter ref="B17:X17"/>
  <mergeCells count="24">
    <mergeCell ref="B28:D28"/>
    <mergeCell ref="B31:D31"/>
    <mergeCell ref="U34:V34"/>
    <mergeCell ref="L16:L17"/>
    <mergeCell ref="M16:M17"/>
    <mergeCell ref="T16:T17"/>
    <mergeCell ref="U16:U17"/>
    <mergeCell ref="V16:V17"/>
    <mergeCell ref="O16:O17"/>
    <mergeCell ref="Q16:Q17"/>
    <mergeCell ref="R16:R17"/>
    <mergeCell ref="S16:S17"/>
    <mergeCell ref="N16:N17"/>
    <mergeCell ref="P16:P17"/>
    <mergeCell ref="B2:V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2025-06-02T09:49:35Z</dcterms:created>
  <dcterms:modified xsi:type="dcterms:W3CDTF">2025-06-03T10:05:53Z</dcterms:modified>
</cp:coreProperties>
</file>